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20.12.2018" sheetId="1" r:id="rId1"/>
  </sheets>
  <definedNames>
    <definedName name="_xlnm._FilterDatabase" localSheetId="0" hidden="1">'20.12.2018'!$A$1:$N$1</definedName>
    <definedName name="_xlnm.Print_Area" localSheetId="0">'20.12.2018'!$A$1:$C$1</definedName>
  </definedNames>
  <calcPr calcId="144525"/>
</workbook>
</file>

<file path=xl/calcChain.xml><?xml version="1.0" encoding="utf-8"?>
<calcChain xmlns="http://schemas.openxmlformats.org/spreadsheetml/2006/main">
  <c r="O29" i="1" l="1"/>
  <c r="C29" i="1"/>
  <c r="O28" i="1"/>
  <c r="K28" i="1"/>
  <c r="E28" i="1"/>
  <c r="C28" i="1"/>
  <c r="O27" i="1"/>
  <c r="M27" i="1"/>
  <c r="M29" i="1" s="1"/>
  <c r="K27" i="1"/>
  <c r="K29" i="1" s="1"/>
  <c r="E27" i="1"/>
  <c r="E29" i="1" s="1"/>
  <c r="C27" i="1"/>
</calcChain>
</file>

<file path=xl/sharedStrings.xml><?xml version="1.0" encoding="utf-8"?>
<sst xmlns="http://schemas.openxmlformats.org/spreadsheetml/2006/main" count="68" uniqueCount="48">
  <si>
    <t>ՀՀ</t>
  </si>
  <si>
    <t>Ծրագրի անվանումը</t>
  </si>
  <si>
    <t>Նախահաշվային գինը</t>
  </si>
  <si>
    <t>Տևողություն</t>
  </si>
  <si>
    <t>ՆՅՈՒ ԻՆԴԱՍԹՐԻԶ ՍՊԸ</t>
  </si>
  <si>
    <t>ԳՐԱՆՏՇԻՆ</t>
  </si>
  <si>
    <t>ՀԱԼԴԻ Քոնսալթ  ՍՊԸ</t>
  </si>
  <si>
    <t>ԳԱՍ շենքերի ու կառույցների տեխհսկողություն ՍՊԸ</t>
  </si>
  <si>
    <t>Ալտերնատիվ ՍՊԸ</t>
  </si>
  <si>
    <t>Շինկենտրոն  ՓԲԸ</t>
  </si>
  <si>
    <t>ՄԻՔՆԱՐ ՍՊԸ</t>
  </si>
  <si>
    <t>ԲԱԲԻՍ  ՍՊԸ</t>
  </si>
  <si>
    <t>Սուֆետ  ՍՊԸ</t>
  </si>
  <si>
    <t>ԳՈԼԴ-ՆԵԹ ՍՊԸ</t>
  </si>
  <si>
    <t>Լիցենզիա</t>
  </si>
  <si>
    <t>«ՀՀ Արմավիրի մարզի Հուշակերտի խմելու ջրի ներքին ցանցի վերանորոգման» աշխատանքների ընթացքում տեխնիկական հսկողության ծառայություններ</t>
  </si>
  <si>
    <t>Հիդրոտեխնիկա</t>
  </si>
  <si>
    <t>«ՀՀ Կոտայքի մարզի Հրազդանի Վանատուր թաղամասի ջրագծի կառուցման» աշխատանքների ընթացքում տեխնիկական հսկողության ծառայություններ</t>
  </si>
  <si>
    <t>«ՀՀ Կոտայքի մարզի Հրազդանի Երիտասարդական թաղամասի կոյուղագծի կառուցման» աշխատանքների ընթացքում տեխնիկական հսկողության ծառայություններ</t>
  </si>
  <si>
    <t>.</t>
  </si>
  <si>
    <t>«ՀՀ Արագածոտնի մարզի Գետափի խմելու ջրագծի վերակառուցման» աշխատանքների ընթացքում տեխնիկական հսկողության ծառայություններ</t>
  </si>
  <si>
    <t>«ՀՀ Լոռու մարզի Սպիտակի թիվ 2 դպրոցի տարածքի ասֆալտապատման  /1050մ²/» աշխատանքների ընթացքում տեխնիկական հսկողության ծառայություններ</t>
  </si>
  <si>
    <t>Տրանսպորտային</t>
  </si>
  <si>
    <t>«ՀՀ Արարատի մարզի Արաքսավանի դպրոցի  ջեռուցման համակարգի կառուցման» աշխատանքների ընթացքում տեխնիկական հսկողության ծառայություններ</t>
  </si>
  <si>
    <t>Էներգետիկա</t>
  </si>
  <si>
    <t>«ՀՀ Լոռու մարզի Բազումի դպրոցի ջեռուցման համակարգի կառուցման» աշխատանքների ընթացքում տեխնիկական հսկողության ծառայություններ</t>
  </si>
  <si>
    <t>«ՀՀ Շիրակի մարզի Գյումրի համայնքի N 18 միջնակարգ դպրոցի ջեռուցման համակարգի վերանորոգման» աշխատանքների ընթացքում տեխնիկական հսկողության ծառայություններ</t>
  </si>
  <si>
    <t>«ՀՀ Արագածոտնի մարզի Կաքավաձորի ոռոգման ջրագծի կառուցման» աշխատանքների ընթացքում տեխնիկական հսկողության ծառայություններ</t>
  </si>
  <si>
    <t>«ՀՀ Լոռու մարզի Ալավերդի, Ակների ԲՄԿ վերանորոգուման» աշխատանքների ընթացքում տեխնիկական հսկողության ծառայություններ</t>
  </si>
  <si>
    <t>բնակելի, հասարակական և արտադրական</t>
  </si>
  <si>
    <t>«ՀՀ Տավուշի մարզի Գետահովիտի խմելու ջրի ՕԿՋ-ի կառուցման» աշխատանքների ընթացքում տեխնիկական հսկողության ծառայություններ</t>
  </si>
  <si>
    <t>«ՀՀ Տավուշի մարզի Չինարի խմելու ջրագծի ներքին ցանցի 45 հատ դիտահորի կառուցման» աշխատանքների ընթացքում տեխնիկական հսկողության ծառայություններ</t>
  </si>
  <si>
    <t>«ՀՀ Տավուշի մարզի Չինարի ջրահեռացման համակարգի կառուցման» աշխատանքների ընթացքում տեխնիկական հսկողության ծառայություններ</t>
  </si>
  <si>
    <t>«ՀՀ Տավուշի մարզի Խաշթառակի մանկապարտեզի 2-րդ հարկի հիմնանորոգման» աշխատանքների ընթացքում տեխնիկական հսկողության ծառայություններ</t>
  </si>
  <si>
    <t>«ՀՀ Լոռու մարզի Լորուտ բնակավայրի արտաքին ջրի ցանցի հիմնանորոգման» աշխատանքների ընթացքում տեխնիկական հսկողության ծառայություններ</t>
  </si>
  <si>
    <t>«ՀՀ Արագածոտնի մարզի Լուսակնի ջրամատակարարման ցանցի վերակառուցման» աշխատանքների ընթացքում տեխնիկական հսկողության ծառայություններ</t>
  </si>
  <si>
    <t>«ՀՀ Արագածոտնի մարզի Մելիքգյուղի խմելու ջրագծի վերակառուցման» աշխատանքների ընթացքում տեխնիկական հսկողության ծառայություններ</t>
  </si>
  <si>
    <t>«ՀՀ Արմավիրի մարզի Ամասիայի խմելու ջրագծի վերանորոգման /ներքին ցանց/» աշխատանքների ընթացքում տեխնիկական հսկողության ծառայություններ</t>
  </si>
  <si>
    <t>«ՀՀ Արմավիրի մարզի Արմավիր գյուղի խմելու ջրագծերի կապիտալ կառուցման /ներքին ցանց/» աշխատանքների ընթացքում տեխնիկական հսկողության ծառայություններ</t>
  </si>
  <si>
    <t>«ՀՀ Արմավիրի մարզի Բերքաշատի խմելու ջրի  ցանցի հիմնանորոգման» աշխատանքների ընթացքում տեխնիկական հսկողության ծառայություններ</t>
  </si>
  <si>
    <t>«ՀՀ Արմավիրի մարզի Գետաշենի խմելու ջրի  ցանցի կապիտալ վերանորոգման /ներքին ցանց/» աշխատանքների ընթացքում տեխնիկական հսկողության ծառայություններ</t>
  </si>
  <si>
    <t>«ՀՀ Արմավիրի մարզի Նորապատի 11-րդ փողոցի կոյուղագծի կառուցման /ներքին ցանց/» աշխատանքների ընթացքում տեխնիկական հսկողության ծառայություններ</t>
  </si>
  <si>
    <t>«ՀՀ Արմավիրի մարզի Շենավանի խմելու ջրի ներհամայնքային համակարգի վերանորոգման» աշխատանքների ընթացքում տեխնիկական հսկողության ծառայություններ</t>
  </si>
  <si>
    <t>«ՀՀ Կոտայքի մարզի Գառնու խմելու ջրի  ներքին ցանցի հիմնանորոգման» աշխատանքների ընթացքում տեխնիկական հսկողության ծառայություններ</t>
  </si>
  <si>
    <t>Ընդամենը</t>
  </si>
  <si>
    <t>Առկա ֆինանսական միջոցներով</t>
  </si>
  <si>
    <t>Ոչ առկա ֆինանսական միջոցներով</t>
  </si>
  <si>
    <t>ԻՐՏԻԳ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</si>
</sst>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.000"/>
    <numFmt numFmtId="166" formatCode="[$-409]d\-mmm\-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sz val="10"/>
      <name val="Arial"/>
      <family val="2"/>
    </font>
    <font>
      <b/>
      <u/>
      <sz val="11"/>
      <color theme="1"/>
      <name val="Sylfaen"/>
      <family val="1"/>
    </font>
    <font>
      <sz val="11"/>
      <color theme="1"/>
      <name val="Sylfaen"/>
      <family val="1"/>
    </font>
    <font>
      <b/>
      <u/>
      <sz val="12"/>
      <color theme="1"/>
      <name val="Sylfaen"/>
      <family val="1"/>
    </font>
    <font>
      <sz val="9"/>
      <color theme="1"/>
      <name val="Times New Roman"/>
      <family val="1"/>
    </font>
    <font>
      <sz val="12"/>
      <name val="Sylfaen"/>
      <family val="1"/>
    </font>
    <font>
      <sz val="12"/>
      <color theme="1"/>
      <name val="Sylfaen"/>
      <family val="1"/>
    </font>
    <font>
      <b/>
      <sz val="12"/>
      <name val="Sylfaen"/>
      <family val="1"/>
    </font>
    <font>
      <b/>
      <sz val="12"/>
      <color theme="1"/>
      <name val="Sylfaen"/>
      <family val="1"/>
    </font>
    <font>
      <sz val="10"/>
      <name val="Times Armenian"/>
      <family val="1"/>
    </font>
    <font>
      <sz val="11"/>
      <color indexed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</cellStyleXfs>
  <cellXfs count="6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/>
    </xf>
    <xf numFmtId="0" fontId="4" fillId="0" borderId="5" xfId="0" applyFont="1" applyBorder="1" applyAlignment="1">
      <alignment horizontal="justify" vertical="center" wrapText="1"/>
    </xf>
    <xf numFmtId="3" fontId="5" fillId="0" borderId="5" xfId="0" applyNumberFormat="1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164" fontId="6" fillId="2" borderId="5" xfId="1" applyNumberFormat="1" applyFont="1" applyFill="1" applyBorder="1" applyAlignment="1">
      <alignment horizontal="right" vertical="center" wrapText="1"/>
    </xf>
    <xf numFmtId="164" fontId="6" fillId="0" borderId="5" xfId="1" applyNumberFormat="1" applyFont="1" applyBorder="1" applyAlignment="1">
      <alignment horizontal="right" vertical="center"/>
    </xf>
    <xf numFmtId="164" fontId="6" fillId="0" borderId="5" xfId="1" applyNumberFormat="1" applyFont="1" applyFill="1" applyBorder="1" applyAlignment="1">
      <alignment horizontal="right" vertical="center"/>
    </xf>
    <xf numFmtId="0" fontId="7" fillId="0" borderId="7" xfId="0" applyFont="1" applyBorder="1" applyAlignment="1">
      <alignment horizontal="center" vertical="center" wrapText="1"/>
    </xf>
    <xf numFmtId="0" fontId="8" fillId="0" borderId="0" xfId="0" applyFont="1" applyFill="1"/>
    <xf numFmtId="0" fontId="3" fillId="0" borderId="8" xfId="0" applyFont="1" applyFill="1" applyBorder="1" applyAlignment="1">
      <alignment horizontal="left" vertical="top"/>
    </xf>
    <xf numFmtId="164" fontId="6" fillId="2" borderId="3" xfId="1" applyNumberFormat="1" applyFont="1" applyFill="1" applyBorder="1" applyAlignment="1">
      <alignment horizontal="right" vertical="center" wrapText="1"/>
    </xf>
    <xf numFmtId="164" fontId="6" fillId="0" borderId="3" xfId="1" applyNumberFormat="1" applyFont="1" applyBorder="1" applyAlignment="1">
      <alignment horizontal="right" vertical="center"/>
    </xf>
    <xf numFmtId="0" fontId="7" fillId="0" borderId="9" xfId="0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right" vertical="center" wrapText="1"/>
    </xf>
    <xf numFmtId="164" fontId="6" fillId="2" borderId="3" xfId="1" applyNumberFormat="1" applyFont="1" applyFill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3" fontId="10" fillId="0" borderId="6" xfId="0" applyNumberFormat="1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top"/>
    </xf>
    <xf numFmtId="0" fontId="4" fillId="0" borderId="12" xfId="0" applyFont="1" applyBorder="1" applyAlignment="1">
      <alignment horizontal="justify" vertical="center" wrapText="1"/>
    </xf>
    <xf numFmtId="3" fontId="10" fillId="0" borderId="12" xfId="0" applyNumberFormat="1" applyFont="1" applyBorder="1" applyAlignment="1">
      <alignment vertical="center" wrapText="1"/>
    </xf>
    <xf numFmtId="164" fontId="6" fillId="0" borderId="13" xfId="1" applyNumberFormat="1" applyFont="1" applyBorder="1" applyAlignment="1">
      <alignment horizontal="right" vertical="center" wrapText="1"/>
    </xf>
    <xf numFmtId="164" fontId="6" fillId="0" borderId="13" xfId="1" applyNumberFormat="1" applyFont="1" applyBorder="1" applyAlignment="1">
      <alignment horizontal="right" vertical="center"/>
    </xf>
    <xf numFmtId="164" fontId="6" fillId="2" borderId="13" xfId="1" applyNumberFormat="1" applyFont="1" applyFill="1" applyBorder="1" applyAlignment="1">
      <alignment horizontal="right" vertical="center"/>
    </xf>
    <xf numFmtId="0" fontId="9" fillId="0" borderId="14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top" wrapText="1"/>
    </xf>
    <xf numFmtId="0" fontId="8" fillId="0" borderId="16" xfId="0" applyFont="1" applyFill="1" applyBorder="1" applyAlignment="1">
      <alignment horizontal="left" vertical="top" wrapText="1"/>
    </xf>
    <xf numFmtId="0" fontId="8" fillId="0" borderId="16" xfId="0" applyFont="1" applyFill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wrapText="1"/>
    </xf>
    <xf numFmtId="165" fontId="3" fillId="0" borderId="16" xfId="0" applyNumberFormat="1" applyFont="1" applyFill="1" applyBorder="1" applyAlignment="1">
      <alignment horizontal="center" wrapText="1"/>
    </xf>
    <xf numFmtId="166" fontId="8" fillId="0" borderId="16" xfId="0" applyNumberFormat="1" applyFont="1" applyFill="1" applyBorder="1" applyAlignment="1">
      <alignment wrapText="1"/>
    </xf>
    <xf numFmtId="0" fontId="8" fillId="0" borderId="16" xfId="0" applyFont="1" applyFill="1" applyBorder="1" applyAlignment="1">
      <alignment wrapText="1"/>
    </xf>
    <xf numFmtId="0" fontId="8" fillId="0" borderId="17" xfId="0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164" fontId="11" fillId="0" borderId="18" xfId="1" applyNumberFormat="1" applyFont="1" applyFill="1" applyBorder="1" applyAlignment="1">
      <alignment horizontal="left" vertical="top" wrapText="1"/>
    </xf>
    <xf numFmtId="164" fontId="12" fillId="0" borderId="8" xfId="1" applyNumberFormat="1" applyFont="1" applyFill="1" applyBorder="1" applyAlignment="1">
      <alignment horizontal="left" vertical="top" wrapText="1"/>
    </xf>
    <xf numFmtId="164" fontId="12" fillId="0" borderId="8" xfId="1" applyNumberFormat="1" applyFont="1" applyFill="1" applyBorder="1" applyAlignment="1">
      <alignment horizontal="center" vertical="top" wrapText="1"/>
    </xf>
    <xf numFmtId="164" fontId="12" fillId="0" borderId="8" xfId="1" applyNumberFormat="1" applyFont="1" applyFill="1" applyBorder="1" applyAlignment="1">
      <alignment horizontal="center" wrapText="1"/>
    </xf>
    <xf numFmtId="164" fontId="11" fillId="0" borderId="8" xfId="1" applyNumberFormat="1" applyFont="1" applyFill="1" applyBorder="1" applyAlignment="1">
      <alignment horizontal="center" wrapText="1"/>
    </xf>
    <xf numFmtId="164" fontId="12" fillId="0" borderId="8" xfId="1" applyNumberFormat="1" applyFont="1" applyFill="1" applyBorder="1" applyAlignment="1">
      <alignment wrapText="1"/>
    </xf>
    <xf numFmtId="164" fontId="12" fillId="0" borderId="19" xfId="1" applyNumberFormat="1" applyFont="1" applyFill="1" applyBorder="1" applyAlignment="1">
      <alignment wrapText="1"/>
    </xf>
    <xf numFmtId="164" fontId="12" fillId="0" borderId="0" xfId="1" applyNumberFormat="1" applyFont="1" applyFill="1" applyAlignment="1">
      <alignment wrapText="1"/>
    </xf>
    <xf numFmtId="164" fontId="13" fillId="0" borderId="20" xfId="1" applyNumberFormat="1" applyFont="1" applyFill="1" applyBorder="1" applyAlignment="1">
      <alignment horizontal="left" vertical="top" wrapText="1"/>
    </xf>
    <xf numFmtId="164" fontId="14" fillId="0" borderId="21" xfId="1" applyNumberFormat="1" applyFont="1" applyFill="1" applyBorder="1" applyAlignment="1">
      <alignment horizontal="left" vertical="top" wrapText="1"/>
    </xf>
    <xf numFmtId="164" fontId="13" fillId="0" borderId="21" xfId="1" applyNumberFormat="1" applyFont="1" applyFill="1" applyBorder="1" applyAlignment="1">
      <alignment horizontal="center" wrapText="1"/>
    </xf>
    <xf numFmtId="164" fontId="14" fillId="0" borderId="21" xfId="1" applyNumberFormat="1" applyFont="1" applyFill="1" applyBorder="1" applyAlignment="1">
      <alignment horizontal="center" wrapText="1"/>
    </xf>
    <xf numFmtId="164" fontId="14" fillId="0" borderId="21" xfId="1" applyNumberFormat="1" applyFont="1" applyFill="1" applyBorder="1" applyAlignment="1">
      <alignment wrapText="1"/>
    </xf>
    <xf numFmtId="164" fontId="14" fillId="0" borderId="22" xfId="1" applyNumberFormat="1" applyFont="1" applyFill="1" applyBorder="1" applyAlignment="1">
      <alignment wrapText="1"/>
    </xf>
    <xf numFmtId="164" fontId="14" fillId="0" borderId="0" xfId="1" applyNumberFormat="1" applyFont="1" applyFill="1" applyAlignment="1">
      <alignment wrapText="1"/>
    </xf>
    <xf numFmtId="0" fontId="3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3" fontId="8" fillId="0" borderId="0" xfId="0" applyNumberFormat="1" applyFont="1" applyFill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165" fontId="3" fillId="0" borderId="0" xfId="0" applyNumberFormat="1" applyFont="1" applyFill="1" applyAlignment="1">
      <alignment horizontal="center"/>
    </xf>
    <xf numFmtId="166" fontId="8" fillId="0" borderId="0" xfId="0" applyNumberFormat="1" applyFont="1" applyFill="1"/>
    <xf numFmtId="0" fontId="8" fillId="0" borderId="0" xfId="0" applyFont="1" applyFill="1" applyAlignment="1">
      <alignment horizontal="center" vertical="top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zoomScale="90" zoomScaleNormal="90" zoomScaleSheetLayoutView="100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M2" sqref="M2"/>
    </sheetView>
  </sheetViews>
  <sheetFormatPr defaultRowHeight="15" x14ac:dyDescent="0.25"/>
  <cols>
    <col min="1" max="1" width="3.85546875" style="57" bestFit="1" customWidth="1"/>
    <col min="2" max="2" width="58.85546875" style="58" customWidth="1"/>
    <col min="3" max="3" width="16.140625" style="64" customWidth="1"/>
    <col min="4" max="4" width="14.42578125" style="60" customWidth="1"/>
    <col min="5" max="5" width="16.140625" style="61" customWidth="1"/>
    <col min="6" max="6" width="16.28515625" style="62" hidden="1" customWidth="1"/>
    <col min="7" max="7" width="19.5703125" style="63" hidden="1" customWidth="1"/>
    <col min="8" max="10" width="16.28515625" style="63" hidden="1" customWidth="1"/>
    <col min="11" max="11" width="15.7109375" style="63" customWidth="1"/>
    <col min="12" max="12" width="13.42578125" style="63" hidden="1" customWidth="1"/>
    <col min="13" max="13" width="17.85546875" style="63" customWidth="1"/>
    <col min="14" max="14" width="12.140625" style="63" hidden="1" customWidth="1"/>
    <col min="15" max="15" width="14.5703125" style="13" bestFit="1" customWidth="1"/>
    <col min="16" max="16" width="32.42578125" style="13" customWidth="1"/>
    <col min="17" max="17" width="9.140625" style="13"/>
    <col min="18" max="18" width="10.5703125" style="13" bestFit="1" customWidth="1"/>
    <col min="19" max="16384" width="9.140625" style="13"/>
  </cols>
  <sheetData>
    <row r="1" spans="1:16" s="4" customFormat="1" ht="60.75" thickBot="1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47</v>
      </c>
      <c r="N1" s="3" t="s">
        <v>12</v>
      </c>
      <c r="O1" s="3" t="s">
        <v>13</v>
      </c>
      <c r="P1" s="3" t="s">
        <v>14</v>
      </c>
    </row>
    <row r="2" spans="1:16" ht="45.75" thickBot="1" x14ac:dyDescent="0.3">
      <c r="A2" s="5">
        <v>1</v>
      </c>
      <c r="B2" s="6" t="s">
        <v>15</v>
      </c>
      <c r="C2" s="7">
        <v>193554</v>
      </c>
      <c r="D2" s="8">
        <v>75</v>
      </c>
      <c r="E2" s="9">
        <v>99000</v>
      </c>
      <c r="F2" s="10">
        <v>0</v>
      </c>
      <c r="G2" s="10">
        <v>0</v>
      </c>
      <c r="H2" s="10">
        <v>0</v>
      </c>
      <c r="I2" s="11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2" t="s">
        <v>16</v>
      </c>
    </row>
    <row r="3" spans="1:16" ht="45.75" thickBot="1" x14ac:dyDescent="0.3">
      <c r="A3" s="14">
        <v>2</v>
      </c>
      <c r="B3" s="6" t="s">
        <v>17</v>
      </c>
      <c r="C3" s="7">
        <v>364257</v>
      </c>
      <c r="D3" s="8">
        <v>120</v>
      </c>
      <c r="E3" s="15">
        <v>100000</v>
      </c>
      <c r="F3" s="16">
        <v>0</v>
      </c>
      <c r="G3" s="16">
        <v>0</v>
      </c>
      <c r="H3" s="16">
        <v>0</v>
      </c>
      <c r="I3" s="16">
        <v>0</v>
      </c>
      <c r="J3" s="16">
        <v>0</v>
      </c>
      <c r="K3" s="16">
        <v>0</v>
      </c>
      <c r="L3" s="16">
        <v>0</v>
      </c>
      <c r="M3" s="16">
        <v>0</v>
      </c>
      <c r="N3" s="16">
        <v>0</v>
      </c>
      <c r="O3" s="16">
        <v>0</v>
      </c>
      <c r="P3" s="17" t="s">
        <v>16</v>
      </c>
    </row>
    <row r="4" spans="1:16" ht="45.75" thickBot="1" x14ac:dyDescent="0.3">
      <c r="A4" s="14">
        <v>3</v>
      </c>
      <c r="B4" s="6" t="s">
        <v>18</v>
      </c>
      <c r="C4" s="7">
        <v>1019385</v>
      </c>
      <c r="D4" s="8">
        <v>150</v>
      </c>
      <c r="E4" s="15">
        <v>240000</v>
      </c>
      <c r="F4" s="16" t="s">
        <v>19</v>
      </c>
      <c r="G4" s="16">
        <v>0</v>
      </c>
      <c r="H4" s="16">
        <v>0</v>
      </c>
      <c r="I4" s="16">
        <v>0</v>
      </c>
      <c r="J4" s="16">
        <v>0</v>
      </c>
      <c r="K4" s="16">
        <v>0</v>
      </c>
      <c r="L4" s="16">
        <v>0</v>
      </c>
      <c r="M4" s="16">
        <v>0</v>
      </c>
      <c r="N4" s="16">
        <v>0</v>
      </c>
      <c r="O4" s="16">
        <v>0</v>
      </c>
      <c r="P4" s="17" t="s">
        <v>16</v>
      </c>
    </row>
    <row r="5" spans="1:16" ht="45.75" thickBot="1" x14ac:dyDescent="0.3">
      <c r="A5" s="14">
        <v>4</v>
      </c>
      <c r="B5" s="6" t="s">
        <v>20</v>
      </c>
      <c r="C5" s="7">
        <v>81819</v>
      </c>
      <c r="D5" s="8">
        <v>60</v>
      </c>
      <c r="E5" s="15">
        <v>68000</v>
      </c>
      <c r="F5" s="16">
        <v>0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  <c r="O5" s="16">
        <v>0</v>
      </c>
      <c r="P5" s="17" t="s">
        <v>16</v>
      </c>
    </row>
    <row r="6" spans="1:16" ht="45.75" thickBot="1" x14ac:dyDescent="0.3">
      <c r="A6" s="14">
        <v>5</v>
      </c>
      <c r="B6" s="6" t="s">
        <v>21</v>
      </c>
      <c r="C6" s="7">
        <v>139796</v>
      </c>
      <c r="D6" s="8">
        <v>40</v>
      </c>
      <c r="E6" s="18">
        <v>0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  <c r="O6" s="19">
        <v>69000</v>
      </c>
      <c r="P6" s="20" t="s">
        <v>22</v>
      </c>
    </row>
    <row r="7" spans="1:16" ht="45.75" thickBot="1" x14ac:dyDescent="0.3">
      <c r="A7" s="14">
        <v>6</v>
      </c>
      <c r="B7" s="6" t="s">
        <v>23</v>
      </c>
      <c r="C7" s="7">
        <v>444173</v>
      </c>
      <c r="D7" s="8">
        <v>90</v>
      </c>
      <c r="E7" s="15">
        <v>110000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7" t="s">
        <v>24</v>
      </c>
    </row>
    <row r="8" spans="1:16" ht="45.75" thickBot="1" x14ac:dyDescent="0.3">
      <c r="A8" s="14">
        <v>7</v>
      </c>
      <c r="B8" s="6" t="s">
        <v>25</v>
      </c>
      <c r="C8" s="7">
        <v>126735</v>
      </c>
      <c r="D8" s="8">
        <v>50</v>
      </c>
      <c r="E8" s="15">
        <v>90000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7" t="s">
        <v>24</v>
      </c>
    </row>
    <row r="9" spans="1:16" ht="45.75" thickBot="1" x14ac:dyDescent="0.3">
      <c r="A9" s="14">
        <v>8</v>
      </c>
      <c r="B9" s="6" t="s">
        <v>26</v>
      </c>
      <c r="C9" s="7">
        <v>472275</v>
      </c>
      <c r="D9" s="8">
        <v>90</v>
      </c>
      <c r="E9" s="15">
        <v>180000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7" t="s">
        <v>24</v>
      </c>
    </row>
    <row r="10" spans="1:16" ht="45.75" thickBot="1" x14ac:dyDescent="0.3">
      <c r="A10" s="14">
        <v>9</v>
      </c>
      <c r="B10" s="6" t="s">
        <v>27</v>
      </c>
      <c r="C10" s="7">
        <v>666438</v>
      </c>
      <c r="D10" s="8">
        <v>120</v>
      </c>
      <c r="E10" s="15">
        <v>180000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7" t="s">
        <v>16</v>
      </c>
    </row>
    <row r="11" spans="1:16" ht="45.75" thickBot="1" x14ac:dyDescent="0.3">
      <c r="A11" s="14">
        <v>10</v>
      </c>
      <c r="B11" s="6" t="s">
        <v>28</v>
      </c>
      <c r="C11" s="21">
        <v>33911</v>
      </c>
      <c r="D11" s="8">
        <v>60</v>
      </c>
      <c r="E11" s="18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9">
        <v>25000</v>
      </c>
      <c r="N11" s="16">
        <v>0</v>
      </c>
      <c r="O11" s="16">
        <v>0</v>
      </c>
      <c r="P11" s="20" t="s">
        <v>29</v>
      </c>
    </row>
    <row r="12" spans="1:16" ht="45.75" thickBot="1" x14ac:dyDescent="0.3">
      <c r="A12" s="14">
        <v>11</v>
      </c>
      <c r="B12" s="6" t="s">
        <v>30</v>
      </c>
      <c r="C12" s="7">
        <v>475410</v>
      </c>
      <c r="D12" s="8">
        <v>120</v>
      </c>
      <c r="E12" s="18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9">
        <v>190000</v>
      </c>
      <c r="L12" s="16">
        <v>0</v>
      </c>
      <c r="M12" s="16">
        <v>0</v>
      </c>
      <c r="N12" s="16">
        <v>0</v>
      </c>
      <c r="O12" s="16">
        <v>0</v>
      </c>
      <c r="P12" s="17" t="s">
        <v>16</v>
      </c>
    </row>
    <row r="13" spans="1:16" ht="45.75" thickBot="1" x14ac:dyDescent="0.3">
      <c r="A13" s="14">
        <v>12</v>
      </c>
      <c r="B13" s="6" t="s">
        <v>31</v>
      </c>
      <c r="C13" s="21">
        <v>148009</v>
      </c>
      <c r="D13" s="22">
        <v>70</v>
      </c>
      <c r="E13" s="18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9">
        <v>60000</v>
      </c>
      <c r="L13" s="16">
        <v>0</v>
      </c>
      <c r="M13" s="16">
        <v>0</v>
      </c>
      <c r="N13" s="16">
        <v>0</v>
      </c>
      <c r="O13" s="16">
        <v>0</v>
      </c>
      <c r="P13" s="17" t="s">
        <v>16</v>
      </c>
    </row>
    <row r="14" spans="1:16" ht="45.75" thickBot="1" x14ac:dyDescent="0.3">
      <c r="A14" s="14">
        <v>13</v>
      </c>
      <c r="B14" s="6" t="s">
        <v>32</v>
      </c>
      <c r="C14" s="23">
        <v>72622</v>
      </c>
      <c r="D14" s="24">
        <v>60</v>
      </c>
      <c r="E14" s="18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9">
        <v>30000</v>
      </c>
      <c r="L14" s="16">
        <v>0</v>
      </c>
      <c r="M14" s="16">
        <v>0</v>
      </c>
      <c r="N14" s="16">
        <v>0</v>
      </c>
      <c r="O14" s="16">
        <v>0</v>
      </c>
      <c r="P14" s="17" t="s">
        <v>16</v>
      </c>
    </row>
    <row r="15" spans="1:16" ht="45.75" thickBot="1" x14ac:dyDescent="0.3">
      <c r="A15" s="14">
        <v>14</v>
      </c>
      <c r="B15" s="6" t="s">
        <v>33</v>
      </c>
      <c r="C15" s="21">
        <v>324623</v>
      </c>
      <c r="D15" s="8">
        <v>120</v>
      </c>
      <c r="E15" s="18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9">
        <v>130000</v>
      </c>
      <c r="L15" s="16">
        <v>0</v>
      </c>
      <c r="M15" s="16">
        <v>0</v>
      </c>
      <c r="N15" s="16">
        <v>0</v>
      </c>
      <c r="O15" s="16">
        <v>0</v>
      </c>
      <c r="P15" s="20" t="s">
        <v>29</v>
      </c>
    </row>
    <row r="16" spans="1:16" ht="45.75" thickBot="1" x14ac:dyDescent="0.3">
      <c r="A16" s="14">
        <v>15</v>
      </c>
      <c r="B16" s="6" t="s">
        <v>34</v>
      </c>
      <c r="C16" s="21">
        <v>371589</v>
      </c>
      <c r="D16" s="8">
        <v>120</v>
      </c>
      <c r="E16" s="15">
        <v>110000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20" t="s">
        <v>16</v>
      </c>
    </row>
    <row r="17" spans="1:16" ht="45.75" thickBot="1" x14ac:dyDescent="0.3">
      <c r="A17" s="14">
        <v>16</v>
      </c>
      <c r="B17" s="6" t="s">
        <v>35</v>
      </c>
      <c r="C17" s="21">
        <v>22429</v>
      </c>
      <c r="D17" s="8">
        <v>40</v>
      </c>
      <c r="E17" s="15">
        <v>22000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20" t="s">
        <v>16</v>
      </c>
    </row>
    <row r="18" spans="1:16" ht="45.75" thickBot="1" x14ac:dyDescent="0.3">
      <c r="A18" s="14">
        <v>17</v>
      </c>
      <c r="B18" s="6" t="s">
        <v>36</v>
      </c>
      <c r="C18" s="21">
        <v>197609</v>
      </c>
      <c r="D18" s="8">
        <v>90</v>
      </c>
      <c r="E18" s="15">
        <v>90000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20" t="s">
        <v>16</v>
      </c>
    </row>
    <row r="19" spans="1:16" ht="45.75" thickBot="1" x14ac:dyDescent="0.3">
      <c r="A19" s="14">
        <v>18</v>
      </c>
      <c r="B19" s="6" t="s">
        <v>37</v>
      </c>
      <c r="C19" s="21">
        <v>80767</v>
      </c>
      <c r="D19" s="8">
        <v>40</v>
      </c>
      <c r="E19" s="15">
        <v>68000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20" t="s">
        <v>16</v>
      </c>
    </row>
    <row r="20" spans="1:16" ht="45.75" thickBot="1" x14ac:dyDescent="0.3">
      <c r="A20" s="14">
        <v>19</v>
      </c>
      <c r="B20" s="6" t="s">
        <v>38</v>
      </c>
      <c r="C20" s="21">
        <v>1032710</v>
      </c>
      <c r="D20" s="8">
        <v>150</v>
      </c>
      <c r="E20" s="15">
        <v>240000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20" t="s">
        <v>16</v>
      </c>
    </row>
    <row r="21" spans="1:16" ht="45.75" thickBot="1" x14ac:dyDescent="0.3">
      <c r="A21" s="14">
        <v>20</v>
      </c>
      <c r="B21" s="6" t="s">
        <v>39</v>
      </c>
      <c r="C21" s="21">
        <v>591860</v>
      </c>
      <c r="D21" s="8">
        <v>110</v>
      </c>
      <c r="E21" s="15">
        <v>140000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20" t="s">
        <v>16</v>
      </c>
    </row>
    <row r="22" spans="1:16" ht="45.75" thickBot="1" x14ac:dyDescent="0.3">
      <c r="A22" s="14">
        <v>21</v>
      </c>
      <c r="B22" s="6" t="s">
        <v>40</v>
      </c>
      <c r="C22" s="21">
        <v>999056</v>
      </c>
      <c r="D22" s="8">
        <v>120</v>
      </c>
      <c r="E22" s="15">
        <v>240000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20" t="s">
        <v>16</v>
      </c>
    </row>
    <row r="23" spans="1:16" ht="45.75" thickBot="1" x14ac:dyDescent="0.3">
      <c r="A23" s="14">
        <v>22</v>
      </c>
      <c r="B23" s="6" t="s">
        <v>41</v>
      </c>
      <c r="C23" s="21">
        <v>197258</v>
      </c>
      <c r="D23" s="8">
        <v>80</v>
      </c>
      <c r="E23" s="15">
        <v>90000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20" t="s">
        <v>16</v>
      </c>
    </row>
    <row r="24" spans="1:16" ht="45.75" thickBot="1" x14ac:dyDescent="0.3">
      <c r="A24" s="14">
        <v>23</v>
      </c>
      <c r="B24" s="6" t="s">
        <v>42</v>
      </c>
      <c r="C24" s="21">
        <v>1147002</v>
      </c>
      <c r="D24" s="8">
        <v>150</v>
      </c>
      <c r="E24" s="15">
        <v>240000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20" t="s">
        <v>16</v>
      </c>
    </row>
    <row r="25" spans="1:16" ht="45.75" thickBot="1" x14ac:dyDescent="0.3">
      <c r="A25" s="25">
        <v>24</v>
      </c>
      <c r="B25" s="26" t="s">
        <v>43</v>
      </c>
      <c r="C25" s="27">
        <v>3322151</v>
      </c>
      <c r="D25" s="22">
        <v>240</v>
      </c>
      <c r="E25" s="28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30">
        <v>1199000</v>
      </c>
      <c r="P25" s="31" t="s">
        <v>16</v>
      </c>
    </row>
    <row r="26" spans="1:16" s="41" customFormat="1" x14ac:dyDescent="0.25">
      <c r="A26" s="32"/>
      <c r="B26" s="33"/>
      <c r="C26" s="34"/>
      <c r="D26" s="35"/>
      <c r="E26" s="36"/>
      <c r="F26" s="37"/>
      <c r="G26" s="38"/>
      <c r="H26" s="38"/>
      <c r="I26" s="38"/>
      <c r="J26" s="38"/>
      <c r="K26" s="38"/>
      <c r="L26" s="38"/>
      <c r="M26" s="38"/>
      <c r="N26" s="38"/>
      <c r="O26" s="39"/>
      <c r="P26" s="40"/>
    </row>
    <row r="27" spans="1:16" s="49" customFormat="1" ht="18" x14ac:dyDescent="0.35">
      <c r="A27" s="42"/>
      <c r="B27" s="43" t="s">
        <v>45</v>
      </c>
      <c r="C27" s="44">
        <f>SUM(C6:C9,C11,C15,C17,C20)</f>
        <v>2596652</v>
      </c>
      <c r="D27" s="45"/>
      <c r="E27" s="46">
        <f>SUM(E7:E9,E17,E20)</f>
        <v>642000</v>
      </c>
      <c r="F27" s="46"/>
      <c r="G27" s="47"/>
      <c r="H27" s="47"/>
      <c r="I27" s="47"/>
      <c r="J27" s="47"/>
      <c r="K27" s="47">
        <f>SUM(K15)</f>
        <v>130000</v>
      </c>
      <c r="L27" s="47"/>
      <c r="M27" s="47">
        <f>SUM(M11)</f>
        <v>25000</v>
      </c>
      <c r="N27" s="47"/>
      <c r="O27" s="47">
        <f>SUM(O6)</f>
        <v>69000</v>
      </c>
      <c r="P27" s="48"/>
    </row>
    <row r="28" spans="1:16" s="49" customFormat="1" ht="18" x14ac:dyDescent="0.35">
      <c r="A28" s="42"/>
      <c r="B28" s="43" t="s">
        <v>46</v>
      </c>
      <c r="C28" s="44">
        <f>SUM(C2:C5,C10,C12:C14,C16,C18:C19,C21:C25)</f>
        <v>9928786</v>
      </c>
      <c r="D28" s="45"/>
      <c r="E28" s="46">
        <f>SUM(E2:E5,E10,E16,E18:E19,E21:E24)</f>
        <v>1665000</v>
      </c>
      <c r="F28" s="46"/>
      <c r="G28" s="47"/>
      <c r="H28" s="47"/>
      <c r="I28" s="47"/>
      <c r="J28" s="47"/>
      <c r="K28" s="47">
        <f>SUM(K12:K14)</f>
        <v>280000</v>
      </c>
      <c r="L28" s="47"/>
      <c r="M28" s="47">
        <v>0</v>
      </c>
      <c r="N28" s="47"/>
      <c r="O28" s="47">
        <f>SUM(O25)</f>
        <v>1199000</v>
      </c>
      <c r="P28" s="48"/>
    </row>
    <row r="29" spans="1:16" s="56" customFormat="1" ht="18.75" thickBot="1" x14ac:dyDescent="0.4">
      <c r="A29" s="50"/>
      <c r="B29" s="51" t="s">
        <v>44</v>
      </c>
      <c r="C29" s="52">
        <f>SUM(C2:C25)</f>
        <v>12525438</v>
      </c>
      <c r="D29" s="53"/>
      <c r="E29" s="52">
        <f>SUM(E27:E28)</f>
        <v>2307000</v>
      </c>
      <c r="F29" s="52"/>
      <c r="G29" s="54"/>
      <c r="H29" s="54"/>
      <c r="I29" s="54"/>
      <c r="J29" s="54"/>
      <c r="K29" s="54">
        <f>SUM(K27:K28)</f>
        <v>410000</v>
      </c>
      <c r="L29" s="54"/>
      <c r="M29" s="54">
        <f>SUM(M27:M28)</f>
        <v>25000</v>
      </c>
      <c r="N29" s="54"/>
      <c r="O29" s="54">
        <f>SUM(O27:O28)</f>
        <v>1268000</v>
      </c>
      <c r="P29" s="55"/>
    </row>
    <row r="31" spans="1:16" x14ac:dyDescent="0.25">
      <c r="C31" s="59"/>
    </row>
  </sheetData>
  <autoFilter ref="A1:N1"/>
  <pageMargins left="0.42" right="0.23" top="0.3" bottom="0.31" header="0.3" footer="0.3"/>
  <pageSetup fitToHeight="0" orientation="portrait" r:id="rId1"/>
  <ignoredErrors>
    <ignoredError sqref="K2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20.12.2018</vt:lpstr>
      <vt:lpstr>'20.12.2018'!Print_Area</vt:lpstr>
    </vt:vector>
  </TitlesOfParts>
  <Company>ARMENIASIF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Mane Hovhannisyan</dc:creator>
  <cp:lastModifiedBy>Mane Hovhannisyan</cp:lastModifiedBy>
  <dcterms:created xsi:type="dcterms:W3CDTF">2018-12-21T08:01:27Z</dcterms:created>
  <dcterms:modified xsi:type="dcterms:W3CDTF">2018-12-21T08:13:35Z</dcterms:modified>
</cp:coreProperties>
</file>